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te Cases\PUC\CenterPoint\49421 CEH 2019 RC\KJN WPs\"/>
    </mc:Choice>
  </mc:AlternateContent>
  <xr:revisionPtr revIDLastSave="0" documentId="13_ncr:1_{D2248C9C-6A53-497C-A543-48E06478AAE5}" xr6:coauthVersionLast="43" xr6:coauthVersionMax="43" xr10:uidLastSave="{00000000-0000-0000-0000-000000000000}"/>
  <bookViews>
    <workbookView xWindow="-108" yWindow="-108" windowWidth="23256" windowHeight="12600" xr2:uid="{0DA7E7A0-48CB-44F4-968C-76E209300B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1" l="1"/>
  <c r="G21" i="1"/>
  <c r="G20" i="1"/>
  <c r="G19" i="1"/>
  <c r="G18" i="1"/>
  <c r="G17" i="1"/>
  <c r="G16" i="1"/>
  <c r="G15" i="1"/>
  <c r="G14" i="1"/>
  <c r="G13" i="1"/>
  <c r="G12" i="1"/>
  <c r="G22" i="1" s="1"/>
  <c r="F8" i="1"/>
  <c r="G7" i="1"/>
  <c r="F24" i="1" l="1"/>
  <c r="G8" i="1"/>
  <c r="G24" i="1" s="1"/>
  <c r="Q54" i="1"/>
  <c r="P51" i="1"/>
  <c r="N51" i="1"/>
  <c r="L51" i="1"/>
  <c r="J51" i="1"/>
  <c r="H51" i="1"/>
  <c r="F51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Q49" i="1"/>
  <c r="P48" i="1"/>
  <c r="O48" i="1"/>
  <c r="N48" i="1"/>
  <c r="M48" i="1"/>
  <c r="L48" i="1"/>
  <c r="K48" i="1"/>
  <c r="J48" i="1"/>
  <c r="I48" i="1"/>
  <c r="H48" i="1"/>
  <c r="G48" i="1"/>
  <c r="F48" i="1"/>
  <c r="E48" i="1"/>
  <c r="Q47" i="1"/>
  <c r="Q46" i="1"/>
  <c r="Q45" i="1"/>
  <c r="Q44" i="1"/>
  <c r="Q48" i="1" s="1"/>
  <c r="Q43" i="1"/>
  <c r="P42" i="1"/>
  <c r="O42" i="1"/>
  <c r="O51" i="1" s="1"/>
  <c r="N42" i="1"/>
  <c r="M42" i="1"/>
  <c r="L42" i="1"/>
  <c r="K42" i="1"/>
  <c r="K51" i="1" s="1"/>
  <c r="J42" i="1"/>
  <c r="I42" i="1"/>
  <c r="I51" i="1" s="1"/>
  <c r="H42" i="1"/>
  <c r="G42" i="1"/>
  <c r="F42" i="1"/>
  <c r="E42" i="1"/>
  <c r="Q41" i="1"/>
  <c r="Q40" i="1"/>
  <c r="Q39" i="1"/>
  <c r="Q38" i="1"/>
  <c r="Q42" i="1" s="1"/>
  <c r="Q37" i="1"/>
  <c r="P36" i="1"/>
  <c r="M36" i="1"/>
  <c r="M51" i="1" s="1"/>
  <c r="J36" i="1"/>
  <c r="G36" i="1"/>
  <c r="G51" i="1" s="1"/>
  <c r="F36" i="1"/>
  <c r="E36" i="1"/>
  <c r="E51" i="1" s="1"/>
  <c r="Q51" i="1" s="1"/>
  <c r="Q34" i="1"/>
  <c r="Q33" i="1"/>
  <c r="Q32" i="1"/>
  <c r="D24" i="1"/>
  <c r="D21" i="1"/>
  <c r="D20" i="1"/>
  <c r="D19" i="1"/>
  <c r="D18" i="1"/>
  <c r="D17" i="1"/>
  <c r="D16" i="1"/>
  <c r="D15" i="1"/>
  <c r="D22" i="1" s="1"/>
  <c r="D14" i="1"/>
  <c r="D13" i="1"/>
  <c r="D12" i="1"/>
  <c r="D8" i="1"/>
  <c r="D7" i="1"/>
  <c r="C24" i="1"/>
  <c r="B24" i="1"/>
  <c r="C8" i="1"/>
  <c r="B8" i="1"/>
  <c r="C22" i="1"/>
  <c r="B22" i="1"/>
  <c r="Q36" i="1" l="1"/>
  <c r="Q52" i="1" s="1"/>
</calcChain>
</file>

<file path=xl/sharedStrings.xml><?xml version="1.0" encoding="utf-8"?>
<sst xmlns="http://schemas.openxmlformats.org/spreadsheetml/2006/main" count="74" uniqueCount="60">
  <si>
    <t>Smart Meter Texas Deferral</t>
  </si>
  <si>
    <t>03/2017-12/2018</t>
  </si>
  <si>
    <t>Souce:  SAP Data</t>
  </si>
  <si>
    <t>Feb - Dec 2017</t>
  </si>
  <si>
    <t>2018</t>
  </si>
  <si>
    <t>Grand Total</t>
  </si>
  <si>
    <t>HAN Maintenance Ops</t>
  </si>
  <si>
    <t>Temp Manpower Svc</t>
  </si>
  <si>
    <t>101233 Total</t>
  </si>
  <si>
    <t>HAN Maintenance Ops Total</t>
  </si>
  <si>
    <t>Smart Meter Texas</t>
  </si>
  <si>
    <t>Billable Hours</t>
  </si>
  <si>
    <t>Business Meals</t>
  </si>
  <si>
    <t>Employee Travel</t>
  </si>
  <si>
    <t>IT Services</t>
  </si>
  <si>
    <t>Labor 1 1/2-NExmpt</t>
  </si>
  <si>
    <t>Labor-ST-Exempt</t>
  </si>
  <si>
    <t>Labor-ST-NExmpt</t>
  </si>
  <si>
    <t>Other Services</t>
  </si>
  <si>
    <t>Prof Serv-Ded</t>
  </si>
  <si>
    <t>Software Maintenance</t>
  </si>
  <si>
    <t>11032020 Total</t>
  </si>
  <si>
    <t>Smart Meter Texas Total</t>
  </si>
  <si>
    <t xml:space="preserve">SMT O&amp;M  101236 WO# 11032020  </t>
  </si>
  <si>
    <t>Source:  SAP Report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</si>
  <si>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</si>
  <si>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</si>
  <si>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</si>
  <si>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</si>
  <si>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</si>
  <si>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</si>
  <si>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</si>
  <si>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</si>
  <si>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</si>
  <si>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</si>
  <si>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Dec</t>
  </si>
  <si>
    <t xml:space="preserve">Expected </t>
  </si>
  <si>
    <t xml:space="preserve"> Comments</t>
  </si>
  <si>
    <t xml:space="preserve">522010 Employee Travel  </t>
  </si>
  <si>
    <t xml:space="preserve"> </t>
  </si>
  <si>
    <t xml:space="preserve">522060 Meals &amp; Entertainment  </t>
  </si>
  <si>
    <t xml:space="preserve">522080 Park/In town Travel (mileage)  </t>
  </si>
  <si>
    <t>522010 Cab</t>
  </si>
  <si>
    <t>TOTAL EMP EXPENSES Expected</t>
  </si>
  <si>
    <t>545510 Hosting Contract</t>
  </si>
  <si>
    <t>Hosting - SMT 2.0</t>
  </si>
  <si>
    <t xml:space="preserve">545510 MNT Contract </t>
  </si>
  <si>
    <t>Maintenance - Oracle</t>
  </si>
  <si>
    <t xml:space="preserve">545510 10% Misc Unexpected Expenses  </t>
  </si>
  <si>
    <t>TOTAL 545510 CONTRACT AND SERVICES Expected</t>
  </si>
  <si>
    <t>543010 Independent UAT Team ADA &amp; DR Exercise</t>
  </si>
  <si>
    <t xml:space="preserve">543010 Legal - Baker McKenzie  </t>
  </si>
  <si>
    <t xml:space="preserve">543010 Annual End to End Security Audit </t>
  </si>
  <si>
    <t xml:space="preserve">543010 Professional Svc related to Andrea  </t>
  </si>
  <si>
    <t xml:space="preserve">543010 Travel Expenses Related to Andrea  </t>
  </si>
  <si>
    <t>TOTAL 543010 CONTRACT AND SERVICES Expected</t>
  </si>
  <si>
    <t>545160 Maintenance Service Order 3 2018 CO00X to SO3 SSL Certificate Renewal 2018</t>
  </si>
  <si>
    <t>TOTAL 545160 CONTRACT AND SERVICES Expected</t>
  </si>
  <si>
    <t>TOTAL  EXPENSES EXPECTED</t>
  </si>
  <si>
    <t xml:space="preserve">Totals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</si>
</sst>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3" fontId="1" fillId="0" borderId="0" xfId="0" applyNumberFormat="1" applyFont="1" applyFill="1" applyBorder="1"/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2"/>
    </xf>
    <xf numFmtId="0" fontId="1" fillId="0" borderId="2" xfId="0" applyFont="1" applyFill="1" applyBorder="1" applyAlignment="1">
      <alignment horizontal="left" indent="1"/>
    </xf>
    <xf numFmtId="43" fontId="1" fillId="0" borderId="2" xfId="0" applyNumberFormat="1" applyFont="1" applyFill="1" applyBorder="1"/>
    <xf numFmtId="0" fontId="2" fillId="0" borderId="0" xfId="0" applyFont="1" applyFill="1" applyBorder="1" applyAlignment="1">
      <alignment horizontal="left"/>
    </xf>
    <xf numFmtId="43" fontId="2" fillId="0" borderId="0" xfId="0" applyNumberFormat="1" applyFont="1" applyFill="1" applyBorder="1"/>
    <xf numFmtId="43" fontId="1" fillId="0" borderId="0" xfId="0" applyNumberFormat="1" applyFont="1" applyFill="1"/>
    <xf numFmtId="43" fontId="1" fillId="0" borderId="1" xfId="0" applyNumberFormat="1" applyFont="1" applyFill="1" applyBorder="1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/>
    <xf numFmtId="4" fontId="1" fillId="0" borderId="3" xfId="0" applyNumberFormat="1" applyFont="1" applyFill="1" applyBorder="1"/>
    <xf numFmtId="0" fontId="2" fillId="0" borderId="0" xfId="0" applyFont="1" applyFill="1"/>
    <xf numFmtId="0" fontId="1" fillId="0" borderId="3" xfId="0" applyFont="1" applyFill="1" applyBorder="1" applyAlignment="1">
      <alignment wrapText="1"/>
    </xf>
    <xf numFmtId="0" fontId="2" fillId="0" borderId="3" xfId="0" applyFont="1" applyFill="1" applyBorder="1"/>
    <xf numFmtId="164" fontId="1" fillId="0" borderId="4" xfId="0" applyNumberFormat="1" applyFont="1" applyFill="1" applyBorder="1"/>
    <xf numFmtId="0" fontId="1" fillId="0" borderId="3" xfId="0" applyFont="1" applyFill="1" applyBorder="1" applyAlignment="1">
      <alignment horizontal="left" wrapText="1" indent="1"/>
    </xf>
    <xf numFmtId="164" fontId="1" fillId="0" borderId="5" xfId="0" applyNumberFormat="1" applyFont="1" applyFill="1" applyBorder="1"/>
    <xf numFmtId="164" fontId="1" fillId="0" borderId="6" xfId="0" applyNumberFormat="1" applyFont="1" applyFill="1" applyBorder="1"/>
    <xf numFmtId="164" fontId="2" fillId="0" borderId="3" xfId="0" applyNumberFormat="1" applyFont="1" applyFill="1" applyBorder="1"/>
    <xf numFmtId="4" fontId="2" fillId="0" borderId="3" xfId="0" applyNumberFormat="1" applyFont="1" applyFill="1" applyBorder="1"/>
    <xf numFmtId="4" fontId="3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9" fontId="1" fillId="0" borderId="0" xfId="0" applyNumberFormat="1" applyFont="1" applyFill="1"/>
    <xf numFmtId="4" fontId="1" fillId="2" borderId="3" xfId="0" applyNumberFormat="1" applyFont="1" applyFill="1" applyBorder="1"/>
    <xf numFmtId="4" fontId="1" fillId="2" borderId="0" xfId="0" applyNumberFormat="1" applyFont="1" applyFill="1"/>
    <xf numFmtId="43" fontId="1" fillId="2" borderId="0" xfId="0" applyNumberFormat="1" applyFont="1" applyFill="1" applyBorder="1"/>
    <xf numFmtId="43" fontId="2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3EC0-E3BF-4044-BF2B-6744ECA2E437}">
  <dimension ref="A2:S57"/>
  <sheetViews>
    <sheetView tabSelected="1" workbookViewId="0">
      <selection activeCell="F24" sqref="F24"/>
    </sheetView>
  </sheetViews>
  <sheetFormatPr defaultRowHeight="14.4" x14ac:dyDescent="0.3"/>
  <cols>
    <col min="1" max="1" width="30.88671875" customWidth="1"/>
    <col min="2" max="4" width="10.77734375" customWidth="1"/>
    <col min="6" max="7" width="10.77734375" customWidth="1"/>
  </cols>
  <sheetData>
    <row r="2" spans="1:7" x14ac:dyDescent="0.3">
      <c r="A2" s="1" t="s">
        <v>0</v>
      </c>
      <c r="B2" s="1"/>
      <c r="C2" s="1"/>
      <c r="D2" s="1"/>
    </row>
    <row r="3" spans="1:7" x14ac:dyDescent="0.3">
      <c r="A3" s="2" t="s">
        <v>1</v>
      </c>
      <c r="B3" s="1"/>
      <c r="C3" s="1"/>
      <c r="D3" s="1"/>
    </row>
    <row r="4" spans="1:7" x14ac:dyDescent="0.3">
      <c r="A4" s="3" t="s">
        <v>2</v>
      </c>
      <c r="B4" s="4" t="s">
        <v>3</v>
      </c>
      <c r="C4" s="4" t="s">
        <v>4</v>
      </c>
      <c r="D4" s="4" t="s">
        <v>5</v>
      </c>
      <c r="F4" s="4" t="s">
        <v>4</v>
      </c>
      <c r="G4" s="4" t="s">
        <v>5</v>
      </c>
    </row>
    <row r="5" spans="1:7" x14ac:dyDescent="0.3">
      <c r="A5" s="5" t="s">
        <v>6</v>
      </c>
      <c r="B5" s="6"/>
      <c r="C5" s="6"/>
      <c r="D5" s="6"/>
      <c r="F5" s="6"/>
      <c r="G5" s="6"/>
    </row>
    <row r="6" spans="1:7" x14ac:dyDescent="0.3">
      <c r="A6" s="7">
        <v>101233</v>
      </c>
      <c r="B6" s="6"/>
      <c r="C6" s="6"/>
      <c r="D6" s="6"/>
      <c r="F6" s="6"/>
      <c r="G6" s="6"/>
    </row>
    <row r="7" spans="1:7" x14ac:dyDescent="0.3">
      <c r="A7" s="8" t="s">
        <v>7</v>
      </c>
      <c r="B7" s="6">
        <v>20742.010000000002</v>
      </c>
      <c r="C7" s="6">
        <v>6851.4</v>
      </c>
      <c r="D7" s="14">
        <f>B7+C7</f>
        <v>27593.410000000003</v>
      </c>
      <c r="F7" s="6">
        <v>6851.4</v>
      </c>
      <c r="G7" s="14">
        <f>E7+F7</f>
        <v>6851.4</v>
      </c>
    </row>
    <row r="8" spans="1:7" x14ac:dyDescent="0.3">
      <c r="A8" s="9" t="s">
        <v>8</v>
      </c>
      <c r="B8" s="10">
        <f>B7</f>
        <v>20742.010000000002</v>
      </c>
      <c r="C8" s="10">
        <f t="shared" ref="C8:D8" si="0">C7</f>
        <v>6851.4</v>
      </c>
      <c r="D8" s="6">
        <f>B8+C8</f>
        <v>27593.410000000003</v>
      </c>
      <c r="F8" s="10">
        <f t="shared" ref="F8" si="1">F7</f>
        <v>6851.4</v>
      </c>
      <c r="G8" s="6">
        <f>E8+F8</f>
        <v>6851.4</v>
      </c>
    </row>
    <row r="9" spans="1:7" x14ac:dyDescent="0.3">
      <c r="A9" s="5" t="s">
        <v>9</v>
      </c>
      <c r="B9" s="6">
        <v>20742.010000000002</v>
      </c>
      <c r="C9" s="6">
        <v>6851.4</v>
      </c>
      <c r="D9" s="6">
        <v>27593.410000000003</v>
      </c>
      <c r="F9" s="6">
        <v>6851.4</v>
      </c>
      <c r="G9" s="6">
        <v>27593.410000000003</v>
      </c>
    </row>
    <row r="10" spans="1:7" x14ac:dyDescent="0.3">
      <c r="A10" s="5" t="s">
        <v>10</v>
      </c>
      <c r="B10" s="6"/>
      <c r="C10" s="6"/>
      <c r="D10" s="6"/>
      <c r="F10" s="6"/>
      <c r="G10" s="6"/>
    </row>
    <row r="11" spans="1:7" x14ac:dyDescent="0.3">
      <c r="A11" s="7">
        <v>11032020</v>
      </c>
      <c r="B11" s="6"/>
      <c r="C11" s="6"/>
      <c r="D11" s="6"/>
      <c r="F11" s="6"/>
      <c r="G11" s="6"/>
    </row>
    <row r="12" spans="1:7" x14ac:dyDescent="0.3">
      <c r="A12" s="8" t="s">
        <v>11</v>
      </c>
      <c r="B12" s="6">
        <v>0</v>
      </c>
      <c r="C12" s="6">
        <v>0</v>
      </c>
      <c r="D12" s="6">
        <f t="shared" ref="D12:D21" si="2">B12+C12</f>
        <v>0</v>
      </c>
      <c r="F12" s="6">
        <v>0</v>
      </c>
      <c r="G12" s="6">
        <f t="shared" ref="G12:G21" si="3">E12+F12</f>
        <v>0</v>
      </c>
    </row>
    <row r="13" spans="1:7" x14ac:dyDescent="0.3">
      <c r="A13" s="8" t="s">
        <v>12</v>
      </c>
      <c r="B13" s="6">
        <v>26.61</v>
      </c>
      <c r="C13" s="6">
        <v>28.98</v>
      </c>
      <c r="D13" s="6">
        <f t="shared" si="2"/>
        <v>55.59</v>
      </c>
      <c r="F13" s="6">
        <v>28.98</v>
      </c>
      <c r="G13" s="6">
        <f t="shared" si="3"/>
        <v>28.98</v>
      </c>
    </row>
    <row r="14" spans="1:7" x14ac:dyDescent="0.3">
      <c r="A14" s="8" t="s">
        <v>13</v>
      </c>
      <c r="B14" s="6">
        <v>1236.6099999999999</v>
      </c>
      <c r="C14" s="6">
        <v>1132.1500000000001</v>
      </c>
      <c r="D14" s="6">
        <f t="shared" si="2"/>
        <v>2368.7600000000002</v>
      </c>
      <c r="F14" s="6">
        <v>1132.1500000000001</v>
      </c>
      <c r="G14" s="6">
        <f t="shared" si="3"/>
        <v>1132.1500000000001</v>
      </c>
    </row>
    <row r="15" spans="1:7" x14ac:dyDescent="0.3">
      <c r="A15" s="8" t="s">
        <v>14</v>
      </c>
      <c r="B15" s="6">
        <v>2471075.9300000002</v>
      </c>
      <c r="C15" s="6">
        <v>3450043.7599999988</v>
      </c>
      <c r="D15" s="6">
        <f t="shared" si="2"/>
        <v>5921119.6899999995</v>
      </c>
      <c r="F15" s="36">
        <v>2834772</v>
      </c>
      <c r="G15" s="6">
        <f t="shared" si="3"/>
        <v>2834772</v>
      </c>
    </row>
    <row r="16" spans="1:7" x14ac:dyDescent="0.3">
      <c r="A16" s="8" t="s">
        <v>15</v>
      </c>
      <c r="B16" s="6">
        <v>427.68</v>
      </c>
      <c r="C16" s="6"/>
      <c r="D16" s="6">
        <f t="shared" si="2"/>
        <v>427.68</v>
      </c>
      <c r="F16" s="6"/>
      <c r="G16" s="6">
        <f t="shared" si="3"/>
        <v>0</v>
      </c>
    </row>
    <row r="17" spans="1:19" x14ac:dyDescent="0.3">
      <c r="A17" s="8" t="s">
        <v>16</v>
      </c>
      <c r="B17" s="6">
        <v>29418.390000000065</v>
      </c>
      <c r="C17" s="6">
        <v>38132.470000000038</v>
      </c>
      <c r="D17" s="6">
        <f t="shared" si="2"/>
        <v>67550.860000000102</v>
      </c>
      <c r="F17" s="6">
        <v>38132.470000000038</v>
      </c>
      <c r="G17" s="6">
        <f t="shared" si="3"/>
        <v>38132.470000000038</v>
      </c>
    </row>
    <row r="18" spans="1:19" x14ac:dyDescent="0.3">
      <c r="A18" s="8" t="s">
        <v>17</v>
      </c>
      <c r="B18" s="6">
        <v>38.94</v>
      </c>
      <c r="C18" s="6"/>
      <c r="D18" s="6">
        <f t="shared" si="2"/>
        <v>38.94</v>
      </c>
      <c r="F18" s="6"/>
      <c r="G18" s="6">
        <f t="shared" si="3"/>
        <v>0</v>
      </c>
    </row>
    <row r="19" spans="1:19" x14ac:dyDescent="0.3">
      <c r="A19" s="8" t="s">
        <v>18</v>
      </c>
      <c r="B19" s="6">
        <v>25868.97</v>
      </c>
      <c r="C19" s="6"/>
      <c r="D19" s="6">
        <f t="shared" si="2"/>
        <v>25868.97</v>
      </c>
      <c r="F19" s="6"/>
      <c r="G19" s="6">
        <f t="shared" si="3"/>
        <v>0</v>
      </c>
    </row>
    <row r="20" spans="1:19" x14ac:dyDescent="0.3">
      <c r="A20" s="8" t="s">
        <v>19</v>
      </c>
      <c r="B20" s="6">
        <v>88445.21</v>
      </c>
      <c r="C20" s="6">
        <v>213745.58999999997</v>
      </c>
      <c r="D20" s="6">
        <f t="shared" si="2"/>
        <v>302190.8</v>
      </c>
      <c r="F20" s="6">
        <v>213745.58999999997</v>
      </c>
      <c r="G20" s="6">
        <f t="shared" si="3"/>
        <v>213745.58999999997</v>
      </c>
    </row>
    <row r="21" spans="1:19" x14ac:dyDescent="0.3">
      <c r="A21" s="8" t="s">
        <v>20</v>
      </c>
      <c r="B21" s="6">
        <v>377244.38</v>
      </c>
      <c r="C21" s="6">
        <v>214673.33000000002</v>
      </c>
      <c r="D21" s="6">
        <f t="shared" si="2"/>
        <v>591917.71</v>
      </c>
      <c r="F21" s="6">
        <v>214673.33000000002</v>
      </c>
      <c r="G21" s="6">
        <f t="shared" si="3"/>
        <v>214673.33000000002</v>
      </c>
    </row>
    <row r="22" spans="1:19" x14ac:dyDescent="0.3">
      <c r="A22" s="9" t="s">
        <v>21</v>
      </c>
      <c r="B22" s="10">
        <f>SUM(B12:B21)</f>
        <v>2993782.7200000007</v>
      </c>
      <c r="C22" s="10">
        <f t="shared" ref="C22:D22" si="4">SUM(C12:C21)</f>
        <v>3917756.2799999989</v>
      </c>
      <c r="D22" s="10">
        <f t="shared" si="4"/>
        <v>6911538.9999999991</v>
      </c>
      <c r="F22" s="10">
        <f t="shared" ref="F22:G22" si="5">SUM(F12:F21)</f>
        <v>3302484.52</v>
      </c>
      <c r="G22" s="10">
        <f t="shared" si="5"/>
        <v>3302484.52</v>
      </c>
    </row>
    <row r="23" spans="1:19" x14ac:dyDescent="0.3">
      <c r="A23" s="5" t="s">
        <v>22</v>
      </c>
      <c r="B23" s="6">
        <v>2993782.7200000007</v>
      </c>
      <c r="C23" s="6">
        <v>3917756.2799999989</v>
      </c>
      <c r="D23" s="6">
        <v>6911538.9999999991</v>
      </c>
      <c r="F23" s="6">
        <v>3917756.2799999989</v>
      </c>
      <c r="G23" s="6">
        <v>6911538.9999999991</v>
      </c>
    </row>
    <row r="24" spans="1:19" x14ac:dyDescent="0.3">
      <c r="A24" s="11" t="s">
        <v>5</v>
      </c>
      <c r="B24" s="12">
        <f>B8+B22</f>
        <v>3014524.7300000004</v>
      </c>
      <c r="C24" s="12">
        <f t="shared" ref="C24:D24" si="6">C8+C22</f>
        <v>3924607.6799999988</v>
      </c>
      <c r="D24" s="12">
        <f>D8+D22</f>
        <v>6939132.4099999992</v>
      </c>
      <c r="F24" s="37">
        <f t="shared" ref="F24:G24" si="7">F8+F22</f>
        <v>3309335.92</v>
      </c>
      <c r="G24" s="12">
        <f>G8+G22</f>
        <v>3309335.92</v>
      </c>
    </row>
    <row r="25" spans="1:19" x14ac:dyDescent="0.3">
      <c r="A25" s="13"/>
      <c r="B25" s="13"/>
      <c r="C25" s="13"/>
      <c r="D25" s="13"/>
    </row>
    <row r="26" spans="1:19" x14ac:dyDescent="0.3">
      <c r="A26" s="13"/>
      <c r="B26" s="13"/>
      <c r="C26" s="13"/>
      <c r="D26" s="13"/>
    </row>
    <row r="27" spans="1:19" x14ac:dyDescent="0.3">
      <c r="A27" s="13"/>
      <c r="B27" s="13"/>
      <c r="C27" s="13"/>
      <c r="D27" s="13"/>
    </row>
    <row r="29" spans="1:19" ht="21.6" x14ac:dyDescent="0.3">
      <c r="A29" s="15" t="s">
        <v>23</v>
      </c>
      <c r="B29" s="1"/>
      <c r="C29" s="1"/>
      <c r="D29" s="1"/>
      <c r="E29" s="1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7"/>
      <c r="S29" s="1"/>
    </row>
    <row r="30" spans="1:19" x14ac:dyDescent="0.3">
      <c r="A30" s="18" t="s">
        <v>24</v>
      </c>
      <c r="B30" s="1"/>
      <c r="C30" s="1"/>
      <c r="D30" s="1"/>
      <c r="E30" s="1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7"/>
      <c r="S30" s="1"/>
    </row>
    <row r="31" spans="1:19" x14ac:dyDescent="0.3">
      <c r="A31" s="19"/>
      <c r="B31" s="1"/>
      <c r="C31" s="1"/>
      <c r="D31" s="1"/>
      <c r="E31" s="20" t="s">
        <v>25</v>
      </c>
      <c r="F31" s="20" t="s">
        <v>26</v>
      </c>
      <c r="G31" s="20" t="s">
        <v>27</v>
      </c>
      <c r="H31" s="20" t="s">
        <v>28</v>
      </c>
      <c r="I31" s="20" t="s">
        <v>29</v>
      </c>
      <c r="J31" s="20" t="s">
        <v>30</v>
      </c>
      <c r="K31" s="20" t="s">
        <v>31</v>
      </c>
      <c r="L31" s="20" t="s">
        <v>32</v>
      </c>
      <c r="M31" s="20" t="s">
        <v>33</v>
      </c>
      <c r="N31" s="20" t="s">
        <v>34</v>
      </c>
      <c r="O31" s="20"/>
      <c r="P31" s="20" t="s">
        <v>35</v>
      </c>
      <c r="Q31" s="20" t="s">
        <v>36</v>
      </c>
      <c r="R31" s="15" t="s">
        <v>37</v>
      </c>
      <c r="S31" s="3"/>
    </row>
    <row r="32" spans="1:19" x14ac:dyDescent="0.3">
      <c r="A32" s="21" t="s">
        <v>38</v>
      </c>
      <c r="B32" s="21"/>
      <c r="C32" s="21"/>
      <c r="D32" s="21"/>
      <c r="E32" s="21"/>
      <c r="F32" s="21"/>
      <c r="G32" s="21">
        <v>350</v>
      </c>
      <c r="H32" s="21"/>
      <c r="I32" s="21"/>
      <c r="J32" s="21">
        <v>350</v>
      </c>
      <c r="K32" s="21"/>
      <c r="L32" s="21"/>
      <c r="M32" s="21">
        <v>350</v>
      </c>
      <c r="N32" s="21"/>
      <c r="O32" s="21" t="s">
        <v>39</v>
      </c>
      <c r="P32" s="21">
        <v>350</v>
      </c>
      <c r="Q32" s="21">
        <f t="shared" ref="Q32:Q47" si="8">SUM(E32:P32)</f>
        <v>1400</v>
      </c>
      <c r="R32" s="21"/>
      <c r="S32" s="22"/>
    </row>
    <row r="33" spans="1:19" x14ac:dyDescent="0.3">
      <c r="A33" s="23" t="s">
        <v>40</v>
      </c>
      <c r="B33" s="1"/>
      <c r="C33" s="1"/>
      <c r="D33" s="1"/>
      <c r="E33" s="21" t="s">
        <v>39</v>
      </c>
      <c r="F33" s="21" t="s">
        <v>39</v>
      </c>
      <c r="G33" s="21">
        <v>60</v>
      </c>
      <c r="H33" s="21" t="s">
        <v>39</v>
      </c>
      <c r="I33" s="21" t="s">
        <v>39</v>
      </c>
      <c r="J33" s="21">
        <v>60</v>
      </c>
      <c r="K33" s="21" t="s">
        <v>39</v>
      </c>
      <c r="L33" s="21" t="s">
        <v>39</v>
      </c>
      <c r="M33" s="21">
        <v>60</v>
      </c>
      <c r="N33" s="21" t="s">
        <v>39</v>
      </c>
      <c r="O33" s="21" t="s">
        <v>39</v>
      </c>
      <c r="P33" s="21">
        <v>60</v>
      </c>
      <c r="Q33" s="21">
        <f t="shared" si="8"/>
        <v>240</v>
      </c>
      <c r="R33" s="15"/>
      <c r="S33" s="1"/>
    </row>
    <row r="34" spans="1:19" ht="21.6" x14ac:dyDescent="0.3">
      <c r="A34" s="23" t="s">
        <v>41</v>
      </c>
      <c r="B34" s="1"/>
      <c r="C34" s="1"/>
      <c r="D34" s="1"/>
      <c r="E34" s="21"/>
      <c r="F34" s="21"/>
      <c r="G34" s="21">
        <v>25</v>
      </c>
      <c r="H34" s="21"/>
      <c r="I34" s="21"/>
      <c r="J34" s="21">
        <v>25</v>
      </c>
      <c r="K34" s="21"/>
      <c r="L34" s="21"/>
      <c r="M34" s="21">
        <v>25</v>
      </c>
      <c r="N34" s="21"/>
      <c r="O34" s="21"/>
      <c r="P34" s="21">
        <v>25</v>
      </c>
      <c r="Q34" s="21">
        <f t="shared" si="8"/>
        <v>100</v>
      </c>
      <c r="R34" s="15" t="s">
        <v>39</v>
      </c>
      <c r="S34" s="1"/>
    </row>
    <row r="35" spans="1:19" x14ac:dyDescent="0.3">
      <c r="A35" s="23" t="s">
        <v>42</v>
      </c>
      <c r="B35" s="1"/>
      <c r="C35" s="1"/>
      <c r="D35" s="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5"/>
      <c r="S35" s="1"/>
    </row>
    <row r="36" spans="1:19" x14ac:dyDescent="0.3">
      <c r="A36" s="24" t="s">
        <v>43</v>
      </c>
      <c r="B36" s="22"/>
      <c r="C36" s="1"/>
      <c r="D36" s="1"/>
      <c r="E36" s="21">
        <f>SUM(E32:E35)</f>
        <v>0</v>
      </c>
      <c r="F36" s="21">
        <f>SUM(F32:F35)</f>
        <v>0</v>
      </c>
      <c r="G36" s="21">
        <f>SUM(G32:G34)</f>
        <v>435</v>
      </c>
      <c r="H36" s="21">
        <v>0</v>
      </c>
      <c r="I36" s="21">
        <v>0</v>
      </c>
      <c r="J36" s="21">
        <f>SUM(J32:J34)</f>
        <v>435</v>
      </c>
      <c r="K36" s="21">
        <v>0</v>
      </c>
      <c r="L36" s="21">
        <v>0</v>
      </c>
      <c r="M36" s="21">
        <f>SUM(M32:M34)</f>
        <v>435</v>
      </c>
      <c r="N36" s="21">
        <v>0</v>
      </c>
      <c r="O36" s="21">
        <v>0</v>
      </c>
      <c r="P36" s="21">
        <f>SUM(P32:P34)</f>
        <v>435</v>
      </c>
      <c r="Q36" s="21">
        <f t="shared" si="8"/>
        <v>1740</v>
      </c>
      <c r="R36" s="15"/>
      <c r="S36" s="1"/>
    </row>
    <row r="37" spans="1:19" x14ac:dyDescent="0.3">
      <c r="A37" s="23" t="s">
        <v>44</v>
      </c>
      <c r="B37" s="1"/>
      <c r="C37" s="1"/>
      <c r="D37" s="1"/>
      <c r="E37" s="25">
        <v>196364</v>
      </c>
      <c r="F37" s="25">
        <v>196364</v>
      </c>
      <c r="G37" s="25">
        <v>196364</v>
      </c>
      <c r="H37" s="25">
        <v>196364</v>
      </c>
      <c r="I37" s="25">
        <v>196364</v>
      </c>
      <c r="J37" s="25">
        <v>196364</v>
      </c>
      <c r="K37" s="25">
        <v>196364</v>
      </c>
      <c r="L37" s="25">
        <v>196364</v>
      </c>
      <c r="M37" s="25">
        <v>196364</v>
      </c>
      <c r="N37" s="25">
        <v>196364</v>
      </c>
      <c r="O37" s="25">
        <v>196364</v>
      </c>
      <c r="P37" s="25">
        <v>196364</v>
      </c>
      <c r="Q37" s="34">
        <f t="shared" si="8"/>
        <v>2356368</v>
      </c>
      <c r="R37" s="15"/>
      <c r="S37" s="1"/>
    </row>
    <row r="38" spans="1:19" ht="15" thickBot="1" x14ac:dyDescent="0.35">
      <c r="A38" s="26" t="s">
        <v>45</v>
      </c>
      <c r="B38" s="1"/>
      <c r="C38" s="1"/>
      <c r="D38" s="1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34">
        <f>SUM(E38:P38)</f>
        <v>0</v>
      </c>
      <c r="R38" s="15"/>
      <c r="S38" s="1"/>
    </row>
    <row r="39" spans="1:19" x14ac:dyDescent="0.3">
      <c r="A39" s="23" t="s">
        <v>46</v>
      </c>
      <c r="B39" s="1"/>
      <c r="C39" s="1"/>
      <c r="D39" s="1"/>
      <c r="E39" s="27">
        <v>39867</v>
      </c>
      <c r="F39" s="27">
        <v>39867</v>
      </c>
      <c r="G39" s="27">
        <v>39867</v>
      </c>
      <c r="H39" s="27">
        <v>39867</v>
      </c>
      <c r="I39" s="27">
        <v>39867</v>
      </c>
      <c r="J39" s="27">
        <v>39867</v>
      </c>
      <c r="K39" s="27">
        <v>39867</v>
      </c>
      <c r="L39" s="27">
        <v>39867</v>
      </c>
      <c r="M39" s="27">
        <v>39867</v>
      </c>
      <c r="N39" s="27">
        <v>39867</v>
      </c>
      <c r="O39" s="27">
        <v>39867</v>
      </c>
      <c r="P39" s="27">
        <v>39867</v>
      </c>
      <c r="Q39" s="34">
        <f t="shared" si="8"/>
        <v>478404</v>
      </c>
      <c r="R39" s="15" t="s">
        <v>39</v>
      </c>
      <c r="S39" s="1"/>
    </row>
    <row r="40" spans="1:19" x14ac:dyDescent="0.3">
      <c r="A40" s="26" t="s">
        <v>47</v>
      </c>
      <c r="B40" s="1"/>
      <c r="C40" s="1"/>
      <c r="D40" s="1"/>
      <c r="E40" s="25">
        <v>135000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5">
        <v>0</v>
      </c>
      <c r="Q40" s="21">
        <f t="shared" si="8"/>
        <v>135000</v>
      </c>
      <c r="R40" s="15"/>
      <c r="S40" s="1"/>
    </row>
    <row r="41" spans="1:19" ht="21.6" x14ac:dyDescent="0.3">
      <c r="A41" s="23" t="s">
        <v>48</v>
      </c>
      <c r="B41" s="1"/>
      <c r="C41" s="1"/>
      <c r="D41" s="1"/>
      <c r="E41" s="28">
        <v>27000</v>
      </c>
      <c r="F41" s="28">
        <v>27000</v>
      </c>
      <c r="G41" s="28">
        <v>27000</v>
      </c>
      <c r="H41" s="28">
        <v>27000</v>
      </c>
      <c r="I41" s="28">
        <v>27000</v>
      </c>
      <c r="J41" s="28">
        <v>27000</v>
      </c>
      <c r="K41" s="28">
        <v>27000</v>
      </c>
      <c r="L41" s="28">
        <v>27000</v>
      </c>
      <c r="M41" s="28">
        <v>27000</v>
      </c>
      <c r="N41" s="28">
        <v>27000</v>
      </c>
      <c r="O41" s="28">
        <v>27000</v>
      </c>
      <c r="P41" s="28">
        <v>27000</v>
      </c>
      <c r="Q41" s="21">
        <f>SUM(E41:P41)</f>
        <v>324000</v>
      </c>
      <c r="R41" s="15"/>
      <c r="S41" s="1"/>
    </row>
    <row r="42" spans="1:19" x14ac:dyDescent="0.3">
      <c r="A42" s="24" t="s">
        <v>49</v>
      </c>
      <c r="B42" s="1"/>
      <c r="C42" s="1"/>
      <c r="D42" s="1"/>
      <c r="E42" s="29">
        <f t="shared" ref="E42:L42" si="9">SUM(E37:E41)</f>
        <v>398231</v>
      </c>
      <c r="F42" s="29">
        <f t="shared" si="9"/>
        <v>263231</v>
      </c>
      <c r="G42" s="29">
        <f t="shared" si="9"/>
        <v>263231</v>
      </c>
      <c r="H42" s="29">
        <f t="shared" si="9"/>
        <v>263231</v>
      </c>
      <c r="I42" s="29">
        <f t="shared" si="9"/>
        <v>263231</v>
      </c>
      <c r="J42" s="29">
        <f t="shared" si="9"/>
        <v>263231</v>
      </c>
      <c r="K42" s="29">
        <f t="shared" si="9"/>
        <v>263231</v>
      </c>
      <c r="L42" s="29">
        <f t="shared" si="9"/>
        <v>263231</v>
      </c>
      <c r="M42" s="29">
        <f>SUM(N37:N41)</f>
        <v>263231</v>
      </c>
      <c r="N42" s="29">
        <f>SUM(N37:N41)</f>
        <v>263231</v>
      </c>
      <c r="O42" s="29">
        <f>SUM(O37:O41)</f>
        <v>263231</v>
      </c>
      <c r="P42" s="29">
        <f>SUM(P37:P41)</f>
        <v>263231</v>
      </c>
      <c r="Q42" s="30">
        <f>SUM(Q37:Q41)</f>
        <v>3293772</v>
      </c>
      <c r="R42" s="24"/>
      <c r="S42" s="1"/>
    </row>
    <row r="43" spans="1:19" ht="21.6" x14ac:dyDescent="0.3">
      <c r="A43" s="23" t="s">
        <v>50</v>
      </c>
      <c r="B43" s="22"/>
      <c r="C43" s="22"/>
      <c r="D43" s="22"/>
      <c r="E43" s="21"/>
      <c r="F43" s="21"/>
      <c r="G43" s="21"/>
      <c r="H43" s="21"/>
      <c r="I43" s="21"/>
      <c r="J43" s="21"/>
      <c r="K43" s="21"/>
      <c r="L43" s="21"/>
      <c r="M43" s="21"/>
      <c r="N43" s="21">
        <v>3500</v>
      </c>
      <c r="O43" s="21"/>
      <c r="P43" s="21"/>
      <c r="Q43" s="21">
        <f t="shared" si="8"/>
        <v>3500</v>
      </c>
      <c r="R43" s="15"/>
      <c r="S43" s="1"/>
    </row>
    <row r="44" spans="1:19" x14ac:dyDescent="0.3">
      <c r="A44" s="23" t="s">
        <v>51</v>
      </c>
      <c r="B44" s="1"/>
      <c r="C44" s="1"/>
      <c r="D44" s="1"/>
      <c r="E44" s="21"/>
      <c r="F44" s="21"/>
      <c r="G44" s="21"/>
      <c r="H44" s="21"/>
      <c r="I44" s="21"/>
      <c r="J44" s="21"/>
      <c r="K44" s="21">
        <v>3500</v>
      </c>
      <c r="L44" s="21"/>
      <c r="M44" s="21"/>
      <c r="N44" s="21">
        <v>10000</v>
      </c>
      <c r="O44" s="21"/>
      <c r="P44" s="21">
        <v>3500</v>
      </c>
      <c r="Q44" s="21">
        <f t="shared" si="8"/>
        <v>17000</v>
      </c>
      <c r="R44" s="23"/>
      <c r="S44" s="1"/>
    </row>
    <row r="45" spans="1:19" ht="21.6" x14ac:dyDescent="0.3">
      <c r="A45" s="23" t="s">
        <v>52</v>
      </c>
      <c r="B45" s="1"/>
      <c r="C45" s="1"/>
      <c r="D45" s="1"/>
      <c r="E45" s="21"/>
      <c r="F45" s="21"/>
      <c r="G45" s="21"/>
      <c r="H45" s="21"/>
      <c r="I45" s="21"/>
      <c r="J45" s="21"/>
      <c r="K45" s="21"/>
      <c r="L45" s="21"/>
      <c r="M45" s="21"/>
      <c r="N45" s="31">
        <v>90000</v>
      </c>
      <c r="O45" s="21"/>
      <c r="P45" s="21"/>
      <c r="Q45" s="21">
        <f t="shared" si="8"/>
        <v>90000</v>
      </c>
      <c r="R45" s="23"/>
      <c r="S45" s="1"/>
    </row>
    <row r="46" spans="1:19" ht="21.6" x14ac:dyDescent="0.3">
      <c r="A46" s="23" t="s">
        <v>53</v>
      </c>
      <c r="B46" s="1"/>
      <c r="C46" s="1"/>
      <c r="D46" s="1"/>
      <c r="E46" s="21"/>
      <c r="F46" s="21"/>
      <c r="G46" s="21"/>
      <c r="H46" s="21">
        <v>37800</v>
      </c>
      <c r="I46" s="21"/>
      <c r="J46" s="21"/>
      <c r="K46" s="21">
        <v>37800</v>
      </c>
      <c r="L46" s="21"/>
      <c r="M46" s="21"/>
      <c r="N46" s="21">
        <v>37800</v>
      </c>
      <c r="O46" s="21"/>
      <c r="P46" s="21">
        <v>37800</v>
      </c>
      <c r="Q46" s="21">
        <f t="shared" si="8"/>
        <v>151200</v>
      </c>
      <c r="R46" s="15" t="s">
        <v>39</v>
      </c>
      <c r="S46" s="1"/>
    </row>
    <row r="47" spans="1:19" ht="21.6" x14ac:dyDescent="0.3">
      <c r="A47" s="23" t="s">
        <v>54</v>
      </c>
      <c r="B47" s="1"/>
      <c r="C47" s="1"/>
      <c r="D47" s="1"/>
      <c r="E47" s="21"/>
      <c r="F47" s="21"/>
      <c r="G47" s="21"/>
      <c r="H47" s="21">
        <v>900</v>
      </c>
      <c r="I47" s="21"/>
      <c r="J47" s="21"/>
      <c r="K47" s="21">
        <v>900</v>
      </c>
      <c r="L47" s="21"/>
      <c r="M47" s="21"/>
      <c r="N47" s="21">
        <v>900</v>
      </c>
      <c r="O47" s="21"/>
      <c r="P47" s="21">
        <v>900</v>
      </c>
      <c r="Q47" s="21">
        <f t="shared" si="8"/>
        <v>3600</v>
      </c>
      <c r="R47" s="15"/>
      <c r="S47" s="1"/>
    </row>
    <row r="48" spans="1:19" x14ac:dyDescent="0.3">
      <c r="A48" s="24" t="s">
        <v>55</v>
      </c>
      <c r="B48" s="1"/>
      <c r="C48" s="1"/>
      <c r="D48" s="1"/>
      <c r="E48" s="30">
        <f t="shared" ref="E48:Q48" si="10">SUM(E43:E47)</f>
        <v>0</v>
      </c>
      <c r="F48" s="30">
        <f t="shared" si="10"/>
        <v>0</v>
      </c>
      <c r="G48" s="30">
        <f t="shared" si="10"/>
        <v>0</v>
      </c>
      <c r="H48" s="30">
        <f t="shared" si="10"/>
        <v>38700</v>
      </c>
      <c r="I48" s="30">
        <f t="shared" si="10"/>
        <v>0</v>
      </c>
      <c r="J48" s="30">
        <f t="shared" si="10"/>
        <v>0</v>
      </c>
      <c r="K48" s="30">
        <f t="shared" si="10"/>
        <v>42200</v>
      </c>
      <c r="L48" s="30">
        <f t="shared" si="10"/>
        <v>0</v>
      </c>
      <c r="M48" s="30">
        <f t="shared" si="10"/>
        <v>0</v>
      </c>
      <c r="N48" s="30">
        <f t="shared" si="10"/>
        <v>142200</v>
      </c>
      <c r="O48" s="30">
        <f t="shared" si="10"/>
        <v>0</v>
      </c>
      <c r="P48" s="30">
        <f t="shared" si="10"/>
        <v>42200</v>
      </c>
      <c r="Q48" s="30">
        <f t="shared" si="10"/>
        <v>265300</v>
      </c>
      <c r="R48" s="24"/>
      <c r="S48" s="1"/>
    </row>
    <row r="49" spans="1:19" ht="31.8" x14ac:dyDescent="0.3">
      <c r="A49" s="23" t="s">
        <v>56</v>
      </c>
      <c r="B49" s="1"/>
      <c r="C49" s="1"/>
      <c r="D49" s="1"/>
      <c r="E49" s="21"/>
      <c r="F49" s="21"/>
      <c r="G49" s="21">
        <v>4500</v>
      </c>
      <c r="H49" s="21"/>
      <c r="I49" s="21"/>
      <c r="J49" s="21"/>
      <c r="K49" s="21"/>
      <c r="L49" s="21"/>
      <c r="M49" s="21"/>
      <c r="N49" s="21"/>
      <c r="O49" s="21"/>
      <c r="P49" s="21"/>
      <c r="Q49" s="21">
        <f t="shared" ref="Q49" si="11">SUM(E49:P49)</f>
        <v>4500</v>
      </c>
      <c r="R49" s="15"/>
      <c r="S49" s="1"/>
    </row>
    <row r="50" spans="1:19" x14ac:dyDescent="0.3">
      <c r="A50" s="24" t="s">
        <v>57</v>
      </c>
      <c r="B50" s="22"/>
      <c r="C50" s="1"/>
      <c r="D50" s="1"/>
      <c r="E50" s="21">
        <f t="shared" ref="E50:Q50" si="12">SUM(E49:E49)</f>
        <v>0</v>
      </c>
      <c r="F50" s="21">
        <f t="shared" si="12"/>
        <v>0</v>
      </c>
      <c r="G50" s="21">
        <f t="shared" si="12"/>
        <v>4500</v>
      </c>
      <c r="H50" s="21">
        <f t="shared" si="12"/>
        <v>0</v>
      </c>
      <c r="I50" s="21">
        <f t="shared" si="12"/>
        <v>0</v>
      </c>
      <c r="J50" s="21">
        <f t="shared" si="12"/>
        <v>0</v>
      </c>
      <c r="K50" s="21">
        <f t="shared" si="12"/>
        <v>0</v>
      </c>
      <c r="L50" s="21">
        <f t="shared" si="12"/>
        <v>0</v>
      </c>
      <c r="M50" s="21">
        <f t="shared" si="12"/>
        <v>0</v>
      </c>
      <c r="N50" s="21">
        <f t="shared" si="12"/>
        <v>0</v>
      </c>
      <c r="O50" s="21">
        <f t="shared" si="12"/>
        <v>0</v>
      </c>
      <c r="P50" s="21">
        <f t="shared" si="12"/>
        <v>0</v>
      </c>
      <c r="Q50" s="21">
        <f t="shared" si="12"/>
        <v>4500</v>
      </c>
      <c r="R50" s="15"/>
      <c r="S50" s="1"/>
    </row>
    <row r="51" spans="1:19" x14ac:dyDescent="0.3">
      <c r="A51" s="24" t="s">
        <v>58</v>
      </c>
      <c r="B51" s="22"/>
      <c r="C51" s="1"/>
      <c r="D51" s="1"/>
      <c r="E51" s="21">
        <f t="shared" ref="E51:K51" si="13">SUM(E36,E42,E48,E50)</f>
        <v>398231</v>
      </c>
      <c r="F51" s="21">
        <f t="shared" si="13"/>
        <v>263231</v>
      </c>
      <c r="G51" s="21">
        <f t="shared" si="13"/>
        <v>268166</v>
      </c>
      <c r="H51" s="21">
        <f t="shared" si="13"/>
        <v>301931</v>
      </c>
      <c r="I51" s="21">
        <f t="shared" si="13"/>
        <v>263231</v>
      </c>
      <c r="J51" s="21">
        <f t="shared" si="13"/>
        <v>263666</v>
      </c>
      <c r="K51" s="21">
        <f t="shared" si="13"/>
        <v>305431</v>
      </c>
      <c r="L51" s="21">
        <f>SUM(L42,L48,,L50)</f>
        <v>263231</v>
      </c>
      <c r="M51" s="21">
        <f>SUM(M36,M42,M48,M50)</f>
        <v>263666</v>
      </c>
      <c r="N51" s="21">
        <f>SUM(N36,N42,N48,N50)</f>
        <v>405431</v>
      </c>
      <c r="O51" s="21">
        <f>SUM(O36,O42,O48,O50)</f>
        <v>263231</v>
      </c>
      <c r="P51" s="21">
        <f>SUM(P36,P42,P48,P50)</f>
        <v>305866</v>
      </c>
      <c r="Q51" s="21">
        <f>SUM(E51:P51)</f>
        <v>3565312</v>
      </c>
      <c r="R51" s="15"/>
      <c r="S51" s="1"/>
    </row>
    <row r="52" spans="1:19" x14ac:dyDescent="0.3">
      <c r="A52" s="15" t="s">
        <v>59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30">
        <f>SUM(Q36,Q42,Q48,Q50)</f>
        <v>3565312</v>
      </c>
      <c r="R52" s="32"/>
      <c r="S52" s="1"/>
    </row>
    <row r="53" spans="1:1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35">
        <f>Q37+Q39</f>
        <v>2834772</v>
      </c>
      <c r="R54" s="1"/>
      <c r="S54" s="1"/>
    </row>
    <row r="55" spans="1:1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3"/>
      <c r="O56" s="1"/>
      <c r="P56" s="1"/>
      <c r="Q56" s="1"/>
      <c r="R56" s="1"/>
      <c r="S56" s="1"/>
    </row>
    <row r="57" spans="1:1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knalepa</dc:creator>
  <cp:lastModifiedBy>knalepa</cp:lastModifiedBy>
  <dcterms:created xsi:type="dcterms:W3CDTF">2019-05-24T16:10:14Z</dcterms:created>
  <dcterms:modified xsi:type="dcterms:W3CDTF">2019-05-24T16:49:25Z</dcterms:modified>
</cp:coreProperties>
</file>